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кладское хозяйство\ЛОМ\АУКЦИОНЫ лом\2026 год\- черн.лом БПТУ в Назарово\"/>
    </mc:Choice>
  </mc:AlternateContent>
  <xr:revisionPtr revIDLastSave="0" documentId="13_ncr:1_{EF101D5A-CB64-44B1-913B-3C61665D7F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График вывоз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" l="1"/>
  <c r="A6" i="1" l="1"/>
  <c r="A8" i="1"/>
  <c r="A9" i="1"/>
  <c r="A5" i="1"/>
  <c r="A10" i="1" l="1"/>
</calcChain>
</file>

<file path=xl/sharedStrings.xml><?xml version="1.0" encoding="utf-8"?>
<sst xmlns="http://schemas.openxmlformats.org/spreadsheetml/2006/main" count="37" uniqueCount="27">
  <si>
    <t>Материал</t>
  </si>
  <si>
    <t>Наименование Материала</t>
  </si>
  <si>
    <t>Склад</t>
  </si>
  <si>
    <t>Наименование склада</t>
  </si>
  <si>
    <t>Общий запас(ср)</t>
  </si>
  <si>
    <t>Базовая ЕИ</t>
  </si>
  <si>
    <t>Т</t>
  </si>
  <si>
    <t>ЛОМ ЧЕРНЫХ МЕТАЛЛОВ 3А</t>
  </si>
  <si>
    <t>График вывоза отходов черного лома филиала АО "СУЭК-Красноярск" "Разрез Березовский"</t>
  </si>
  <si>
    <t>Срок вывоза</t>
  </si>
  <si>
    <t>__________________________</t>
  </si>
  <si>
    <t>____________________________________</t>
  </si>
  <si>
    <t>_______________ ___________________</t>
  </si>
  <si>
    <t>«____» _____________________ 20___</t>
  </si>
  <si>
    <t xml:space="preserve">                          м.п.</t>
  </si>
  <si>
    <t>Продавец:</t>
  </si>
  <si>
    <t>№п/п</t>
  </si>
  <si>
    <t>ИТОГО</t>
  </si>
  <si>
    <t>Очередность вывоза (1, 2, 3 ..)</t>
  </si>
  <si>
    <t xml:space="preserve">Краткая характеристика лома </t>
  </si>
  <si>
    <t>Место нахождения лома</t>
  </si>
  <si>
    <t>Покупатель:</t>
  </si>
  <si>
    <t xml:space="preserve">ЛОМ ЧЕРНЫХ МЕТАЛЛОВ 3А  </t>
  </si>
  <si>
    <t>МЕЛАЛЛОЛОМ ВСП</t>
  </si>
  <si>
    <t>МЕТАЛЛОЛОМ КОЛЕСНЫЕ ПАРЫ</t>
  </si>
  <si>
    <t xml:space="preserve">МЕТАЛЛОЛОМ Р 4 </t>
  </si>
  <si>
    <t>ЛОМ РЕЛЬСОВЫЙ 5АР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</si>
</sst>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NumberFormat="1" applyAlignment="1">
      <alignment vertical="top"/>
    </xf>
    <xf numFmtId="0" fontId="1" fillId="0" borderId="1" xfId="0" applyNumberFormat="1" applyFont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center" wrapText="1"/>
    </xf>
    <xf numFmtId="0" fontId="0" fillId="0" borderId="0" xfId="0"/>
    <xf numFmtId="0" fontId="4" fillId="0" borderId="0" xfId="0" applyFont="1" applyAlignment="1">
      <alignment vertical="center"/>
    </xf>
    <xf numFmtId="0" fontId="0" fillId="0" borderId="2" xfId="0" applyNumberForma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1" fillId="0" borderId="4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vertical="top"/>
    </xf>
    <xf numFmtId="0" fontId="0" fillId="0" borderId="3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vertical="top"/>
    </xf>
    <xf numFmtId="164" fontId="6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0"/>
  <sheetViews>
    <sheetView tabSelected="1" topLeftCell="B1" workbookViewId="0">
      <selection activeCell="K5" sqref="K5:K10"/>
    </sheetView>
  </sheetViews>
  <sheetFormatPr defaultRowHeight="15" x14ac:dyDescent="0.25"/>
  <cols>
    <col min="1" max="1" width="6.28515625" hidden="1" customWidth="1"/>
    <col min="3" max="3" width="19.5703125" customWidth="1"/>
    <col min="4" max="4" width="41.7109375" customWidth="1"/>
    <col min="5" max="5" width="8.28515625" customWidth="1"/>
    <col min="6" max="6" width="20" bestFit="1" customWidth="1"/>
    <col min="7" max="7" width="16" bestFit="1" customWidth="1"/>
    <col min="8" max="8" width="7.140625" style="5" customWidth="1"/>
    <col min="9" max="9" width="23" customWidth="1"/>
    <col min="10" max="10" width="28.28515625" customWidth="1"/>
    <col min="11" max="11" width="21.42578125" customWidth="1"/>
    <col min="12" max="12" width="23.85546875" customWidth="1"/>
  </cols>
  <sheetData>
    <row r="2" spans="1:12" ht="18.75" x14ac:dyDescent="0.25">
      <c r="C2" s="19" t="s">
        <v>8</v>
      </c>
      <c r="D2" s="19"/>
      <c r="E2" s="19"/>
      <c r="F2" s="19"/>
      <c r="G2" s="19"/>
      <c r="H2" s="19"/>
    </row>
    <row r="4" spans="1:12" ht="30" x14ac:dyDescent="0.25">
      <c r="B4" s="3" t="s">
        <v>16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4" t="s">
        <v>19</v>
      </c>
      <c r="J4" s="4" t="s">
        <v>20</v>
      </c>
      <c r="K4" s="4" t="s">
        <v>18</v>
      </c>
      <c r="L4" s="3" t="s">
        <v>9</v>
      </c>
    </row>
    <row r="5" spans="1:12" ht="15.75" x14ac:dyDescent="0.25">
      <c r="A5" t="str">
        <f>G5&amp;D5</f>
        <v xml:space="preserve">7ЛОМ ЧЕРНЫХ МЕТАЛЛОВ 3А  </v>
      </c>
      <c r="B5" s="23">
        <v>1</v>
      </c>
      <c r="C5" s="20">
        <v>2000030669</v>
      </c>
      <c r="D5" s="21" t="s">
        <v>22</v>
      </c>
      <c r="E5" s="24">
        <v>2035</v>
      </c>
      <c r="F5" s="24"/>
      <c r="G5" s="22">
        <v>7</v>
      </c>
      <c r="H5" s="6" t="s">
        <v>6</v>
      </c>
      <c r="I5" s="2"/>
      <c r="J5" s="2"/>
      <c r="K5" s="11"/>
      <c r="L5" s="1"/>
    </row>
    <row r="6" spans="1:12" ht="15.75" x14ac:dyDescent="0.25">
      <c r="A6" t="str">
        <f t="shared" ref="A6:A10" si="0">G6&amp;D6</f>
        <v>0,118МЕЛАЛЛОЛОМ ВСП</v>
      </c>
      <c r="B6" s="23">
        <v>2</v>
      </c>
      <c r="C6" s="20">
        <v>2000087156</v>
      </c>
      <c r="D6" s="21" t="s">
        <v>23</v>
      </c>
      <c r="E6" s="24">
        <v>2035</v>
      </c>
      <c r="F6" s="24"/>
      <c r="G6" s="22">
        <v>0.11799999999999999</v>
      </c>
      <c r="H6" s="6" t="s">
        <v>6</v>
      </c>
      <c r="I6" s="2"/>
      <c r="J6" s="2"/>
      <c r="K6" s="11"/>
      <c r="L6" s="1"/>
    </row>
    <row r="7" spans="1:12" ht="15.75" x14ac:dyDescent="0.25">
      <c r="B7" s="23">
        <v>3</v>
      </c>
      <c r="C7" s="20">
        <v>2000087144</v>
      </c>
      <c r="D7" s="21" t="s">
        <v>26</v>
      </c>
      <c r="E7" s="24">
        <v>2035</v>
      </c>
      <c r="F7" s="24"/>
      <c r="G7" s="22">
        <v>3.48</v>
      </c>
      <c r="H7" s="6" t="s">
        <v>6</v>
      </c>
      <c r="I7" s="2"/>
      <c r="J7" s="2"/>
      <c r="K7" s="11"/>
      <c r="L7" s="1"/>
    </row>
    <row r="8" spans="1:12" ht="15.75" x14ac:dyDescent="0.25">
      <c r="A8" t="str">
        <f t="shared" si="0"/>
        <v>3,128ЛОМ ЧЕРНЫХ МЕТАЛЛОВ 3А</v>
      </c>
      <c r="B8" s="23">
        <v>4</v>
      </c>
      <c r="C8" s="20">
        <v>2000030669</v>
      </c>
      <c r="D8" s="21" t="s">
        <v>7</v>
      </c>
      <c r="E8" s="24">
        <v>2035</v>
      </c>
      <c r="F8" s="24"/>
      <c r="G8" s="22">
        <v>3.1280000000000001</v>
      </c>
      <c r="H8" s="6" t="s">
        <v>6</v>
      </c>
      <c r="I8" s="2"/>
      <c r="J8" s="2"/>
      <c r="K8" s="11"/>
      <c r="L8" s="1"/>
    </row>
    <row r="9" spans="1:12" ht="15.75" x14ac:dyDescent="0.25">
      <c r="A9" t="str">
        <f t="shared" si="0"/>
        <v>0,526МЕТАЛЛОЛОМ КОЛЕСНЫЕ ПАРЫ</v>
      </c>
      <c r="B9" s="23">
        <v>5</v>
      </c>
      <c r="C9" s="20">
        <v>2000115605</v>
      </c>
      <c r="D9" s="21" t="s">
        <v>24</v>
      </c>
      <c r="E9" s="24">
        <v>2035</v>
      </c>
      <c r="F9" s="24"/>
      <c r="G9" s="22">
        <v>0.52600000000000002</v>
      </c>
      <c r="H9" s="6" t="s">
        <v>6</v>
      </c>
      <c r="I9" s="2"/>
      <c r="J9" s="2"/>
      <c r="K9" s="11"/>
      <c r="L9" s="1"/>
    </row>
    <row r="10" spans="1:12" ht="16.5" thickBot="1" x14ac:dyDescent="0.3">
      <c r="A10" t="str">
        <f t="shared" si="0"/>
        <v xml:space="preserve">4,673МЕТАЛЛОЛОМ Р 4 </v>
      </c>
      <c r="B10" s="23">
        <v>6</v>
      </c>
      <c r="C10" s="20">
        <v>2000087160</v>
      </c>
      <c r="D10" s="21" t="s">
        <v>25</v>
      </c>
      <c r="E10" s="24">
        <v>2035</v>
      </c>
      <c r="F10" s="25"/>
      <c r="G10" s="22">
        <v>4.673</v>
      </c>
      <c r="H10" s="6" t="s">
        <v>6</v>
      </c>
      <c r="I10" s="13"/>
      <c r="J10" s="2"/>
      <c r="K10" s="14"/>
      <c r="L10" s="12"/>
    </row>
    <row r="11" spans="1:12" ht="16.5" thickBot="1" x14ac:dyDescent="0.3">
      <c r="B11" s="10" t="s">
        <v>17</v>
      </c>
      <c r="C11" s="15"/>
      <c r="D11" s="15"/>
      <c r="E11" s="15"/>
      <c r="F11" s="15"/>
      <c r="G11" s="26">
        <f>SUM(G5:G10)</f>
        <v>18.925000000000001</v>
      </c>
      <c r="H11" s="16"/>
      <c r="I11" s="15"/>
      <c r="J11" s="15"/>
      <c r="K11" s="17"/>
      <c r="L11" s="15"/>
    </row>
    <row r="14" spans="1:12" ht="15.75" hidden="1" x14ac:dyDescent="0.25">
      <c r="C14" s="7" t="s">
        <v>15</v>
      </c>
      <c r="D14" s="8"/>
      <c r="E14" s="8"/>
      <c r="F14" s="8"/>
      <c r="G14" s="8"/>
      <c r="I14" s="7" t="s">
        <v>21</v>
      </c>
      <c r="J14" s="8"/>
    </row>
    <row r="15" spans="1:12" ht="47.25" hidden="1" customHeight="1" x14ac:dyDescent="0.25">
      <c r="C15" s="18" t="s">
        <v>10</v>
      </c>
      <c r="D15" s="18"/>
      <c r="E15" s="8"/>
      <c r="F15" s="8"/>
      <c r="G15" s="8"/>
      <c r="I15" s="18" t="s">
        <v>10</v>
      </c>
      <c r="J15" s="18"/>
    </row>
    <row r="16" spans="1:12" ht="47.25" hidden="1" customHeight="1" x14ac:dyDescent="0.25">
      <c r="C16" s="18" t="s">
        <v>11</v>
      </c>
      <c r="D16" s="18"/>
      <c r="E16" s="8"/>
      <c r="F16" s="8"/>
      <c r="G16" s="8"/>
      <c r="I16" s="18" t="s">
        <v>11</v>
      </c>
      <c r="J16" s="18"/>
    </row>
    <row r="17" spans="3:10" ht="15.75" hidden="1" x14ac:dyDescent="0.25">
      <c r="C17" s="9" t="s">
        <v>12</v>
      </c>
      <c r="D17" s="8"/>
      <c r="E17" s="5"/>
      <c r="F17" s="8"/>
      <c r="G17" s="8"/>
      <c r="I17" s="9" t="s">
        <v>12</v>
      </c>
      <c r="J17" s="8"/>
    </row>
    <row r="18" spans="3:10" ht="31.5" hidden="1" customHeight="1" x14ac:dyDescent="0.25">
      <c r="C18" s="18" t="s">
        <v>14</v>
      </c>
      <c r="D18" s="18"/>
      <c r="E18" s="8"/>
      <c r="F18" s="8"/>
      <c r="G18" s="8"/>
      <c r="I18" s="18" t="s">
        <v>14</v>
      </c>
      <c r="J18" s="18"/>
    </row>
    <row r="19" spans="3:10" ht="63" hidden="1" customHeight="1" x14ac:dyDescent="0.25">
      <c r="C19" s="18" t="s">
        <v>13</v>
      </c>
      <c r="D19" s="18"/>
      <c r="E19" s="8"/>
      <c r="F19" s="8"/>
      <c r="G19" s="8"/>
      <c r="I19" s="18" t="s">
        <v>13</v>
      </c>
      <c r="J19" s="18"/>
    </row>
    <row r="20" spans="3:10" hidden="1" x14ac:dyDescent="0.25"/>
  </sheetData>
  <mergeCells count="9">
    <mergeCell ref="C2:H2"/>
    <mergeCell ref="I15:J15"/>
    <mergeCell ref="I16:J16"/>
    <mergeCell ref="I18:J18"/>
    <mergeCell ref="I19:J19"/>
    <mergeCell ref="C15:D15"/>
    <mergeCell ref="C16:D16"/>
    <mergeCell ref="C19:D19"/>
    <mergeCell ref="C18:D1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вывоза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Вишневская Алена Алексеевна \ Alena Vishnevskaia</cp:lastModifiedBy>
  <cp:revision>1</cp:revision>
  <cp:lastPrinted>2026-07-15T04:25:29Z</cp:lastPrinted>
  <dcterms:created xsi:type="dcterms:W3CDTF">2026-07-09T07:11:50Z</dcterms:created>
  <dcterms:modified xsi:type="dcterms:W3CDTF">2026-08-07T04:12:34Z</dcterms:modified>
  <cp:category/>
</cp:coreProperties>
</file>